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944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6" i="1" l="1"/>
  <c r="C6" i="1"/>
  <c r="D6" i="1"/>
  <c r="D32" i="1"/>
  <c r="D29" i="1"/>
  <c r="D51" i="1" s="1"/>
  <c r="D21" i="1"/>
  <c r="E32" i="1"/>
  <c r="E29" i="1"/>
  <c r="E51" i="1" s="1"/>
  <c r="E21" i="1"/>
  <c r="C32" i="1"/>
  <c r="C29" i="1"/>
  <c r="C51" i="1" s="1"/>
  <c r="C21" i="1"/>
</calcChain>
</file>

<file path=xl/sharedStrings.xml><?xml version="1.0" encoding="utf-8"?>
<sst xmlns="http://schemas.openxmlformats.org/spreadsheetml/2006/main" count="68" uniqueCount="65">
  <si>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</si>
  <si>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</si>
  <si>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</si>
  <si>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</si>
  <si>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</si>
  <si>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</si>
  <si>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</si>
  <si>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</si>
  <si>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</si>
  <si>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7130</t>
  </si>
  <si>
    <t>Здійснення заходів із землеустрою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</si>
  <si>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</si>
  <si>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</si>
  <si>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</si>
  <si>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</si>
  <si>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</si>
  <si>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</si>
  <si>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06</t>
  </si>
  <si>
    <t>Орган з питань освіти і науки</t>
  </si>
  <si>
    <t>1090</t>
  </si>
  <si>
    <t>Надання позашкільної освіти позашкільними закладами освіти, заходи із позашкільної роботи з дітьми</t>
  </si>
  <si>
    <t>1161</t>
  </si>
  <si>
    <t>Забезпечення діяльності інших закладів у сфері освіти</t>
  </si>
  <si>
    <t>10</t>
  </si>
  <si>
    <t>Управління культури, туризму та інформації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</si>
  <si>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</si>
  <si>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</si>
  <si>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</si>
  <si>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</si>
  <si>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4060</t>
  </si>
  <si>
    <t>Забезпечення діяльності палаців i будинків культури, клубів, центрів дозвілля та iнших клубних закладів</t>
  </si>
  <si>
    <t xml:space="preserve"> </t>
  </si>
  <si>
    <t xml:space="preserve">Усього </t>
  </si>
  <si>
    <t>тис.грн.</t>
  </si>
  <si>
    <t>Придбання сценічних костюмів</t>
  </si>
  <si>
    <t>Придбання комп`ютера для ІРЦ</t>
  </si>
  <si>
    <t>Придбання персонального комп`ютера</t>
  </si>
  <si>
    <t>Придбання акустичної системи</t>
  </si>
  <si>
    <t>Придбання книг для бібліотечного фонду</t>
  </si>
  <si>
    <t>Придбання фортепіано</t>
  </si>
  <si>
    <t>Придбання баяна</t>
  </si>
  <si>
    <t>Придбання бонги (барабани)</t>
  </si>
  <si>
    <t>Придбання саксофона</t>
  </si>
  <si>
    <t>Придбання флейти</t>
  </si>
  <si>
    <t xml:space="preserve">Придбання тенора </t>
  </si>
  <si>
    <t>Придбання ноутбука</t>
  </si>
  <si>
    <t>Технічне обстеження школи мистецтв</t>
  </si>
  <si>
    <t>Виготовлення проектно-кошторисної документації на утеплення будівлі школи мистецтв</t>
  </si>
  <si>
    <t>Проведення експертизи робочого проекту на утеплення будівлі школи мистецтв</t>
  </si>
  <si>
    <t>Придбання мікрофонів шнурових</t>
  </si>
  <si>
    <t>Придбання мікрофонів сценічних</t>
  </si>
  <si>
    <t>Виготовлення проектно-кошторисної документації  на капітальний  ремонт сцени МКМПЦ</t>
  </si>
  <si>
    <t>Проведення експертизи проекту на капітальний  ремонт сцени МКМПЦ</t>
  </si>
  <si>
    <t>Аналіз фінансування видатків бюджету розвитку установ за січень - лютий 2019 року</t>
  </si>
  <si>
    <t>Придбання радіочастотного USB для системи поіменного голосування</t>
  </si>
  <si>
    <t>Придбання системи поіменного голосування</t>
  </si>
  <si>
    <t>Оплата документації щодо виготовлення нормативно-грошової оцінки населених пунктів громади</t>
  </si>
  <si>
    <t>Оплата стратегічної екологічної оцінки Генерального плану м.Дунаївці</t>
  </si>
  <si>
    <t>Співфінансування проекту "Реконструкція очисних споруд та напірного колектора м.Дунаївці Хмельницької області(ІІ черга-напірний  колектор, піскоуловлювачі,каналізаційна насосна станція)(коригування)</t>
  </si>
  <si>
    <t>Капітальний ремонт покриття по вул.Ватутіна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</si>
  <si>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 ремонт тротуару по вул.Могилівській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</si>
  <si>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>Дофінансування з міського бюджету  проекту "Капітальний ремонт покриття вулиці Ватутіна в м.Дунаївці (коригування)" для оплати робіт згідно виготовленої пректно-кошторисної документації</t>
  </si>
  <si>
    <t>Капітальний ремонт вуличного освітлення по вул.Нова, вул.Тимірязєва, вул.Зелена, вул.Комарова, вул.Подільська, вул.Червона, вул.Відродження, вул.Молодіжна в м. Дунаївці Хмельницької обл. 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</si>
  <si>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будівлі Залісецького НВК ЗОШ І-ІІ ст.ДНЗ в с. Залісці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</si>
  <si>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будівлі ДНЗ "Сонечко" в с. Чаньків  (за рахунок залишку субвенції з державного бюджету на здійснення заходів щодо соціально- економічного розвитку окремих територій)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</si>
</sst>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0" fontId="0" fillId="0" borderId="1" xfId="0" applyBorder="1"/>
    <xf numFmtId="164" fontId="0" fillId="0" borderId="1" xfId="0" applyNumberForma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vertical="center" wrapText="1"/>
    </xf>
    <xf numFmtId="164" fontId="0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52"/>
  <sheetViews>
    <sheetView tabSelected="1" topLeftCell="A16" workbookViewId="0">
      <selection activeCell="F11" sqref="F11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5" ht="18.75" x14ac:dyDescent="0.3">
      <c r="A2" s="23" t="s">
        <v>53</v>
      </c>
      <c r="B2" s="24"/>
      <c r="C2" s="24"/>
      <c r="D2" s="24"/>
      <c r="E2" s="24"/>
    </row>
    <row r="3" spans="1:5" x14ac:dyDescent="0.2">
      <c r="A3" s="25"/>
      <c r="B3" s="25"/>
      <c r="C3" s="25"/>
      <c r="D3" s="25"/>
      <c r="E3" s="25"/>
    </row>
    <row r="4" spans="1:5" x14ac:dyDescent="0.2">
      <c r="E4" s="10" t="s">
        <v>33</v>
      </c>
    </row>
    <row r="5" spans="1:5" s="1" customFormat="1" ht="25.5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">
      <c r="A6" s="4" t="s">
        <v>5</v>
      </c>
      <c r="B6" s="5" t="s">
        <v>6</v>
      </c>
      <c r="C6" s="8">
        <f>C7+C10+C12+C14+C16</f>
        <v>42.04</v>
      </c>
      <c r="D6" s="8">
        <f>D7+D10+D12+D14+D16</f>
        <v>4331.5630000000001</v>
      </c>
      <c r="E6" s="8">
        <f>E7+E10+E12+E14+E16</f>
        <v>0</v>
      </c>
    </row>
    <row r="7" spans="1:5" ht="51" x14ac:dyDescent="0.2">
      <c r="A7" s="4" t="s">
        <v>7</v>
      </c>
      <c r="B7" s="5" t="s">
        <v>8</v>
      </c>
      <c r="C7" s="8">
        <v>0</v>
      </c>
      <c r="D7" s="8">
        <v>73.325000000000003</v>
      </c>
      <c r="E7" s="8">
        <v>0</v>
      </c>
    </row>
    <row r="8" spans="1:5" x14ac:dyDescent="0.2">
      <c r="A8" s="16"/>
      <c r="B8" s="20" t="s">
        <v>55</v>
      </c>
      <c r="C8" s="17"/>
      <c r="D8" s="17">
        <v>60.5</v>
      </c>
      <c r="E8" s="18"/>
    </row>
    <row r="9" spans="1:5" ht="25.5" x14ac:dyDescent="0.2">
      <c r="A9" s="16"/>
      <c r="B9" s="20" t="s">
        <v>54</v>
      </c>
      <c r="C9" s="17"/>
      <c r="D9" s="17">
        <v>12.8</v>
      </c>
      <c r="E9" s="18"/>
    </row>
    <row r="10" spans="1:5" x14ac:dyDescent="0.2">
      <c r="A10" s="4" t="s">
        <v>9</v>
      </c>
      <c r="B10" s="5" t="s">
        <v>10</v>
      </c>
      <c r="C10" s="8">
        <v>0</v>
      </c>
      <c r="D10" s="8">
        <v>41.300000000000004</v>
      </c>
      <c r="E10" s="8">
        <v>0</v>
      </c>
    </row>
    <row r="11" spans="1:5" ht="25.5" x14ac:dyDescent="0.2">
      <c r="A11" s="6"/>
      <c r="B11" s="7" t="s">
        <v>56</v>
      </c>
      <c r="C11" s="9">
        <v>0</v>
      </c>
      <c r="D11" s="9">
        <v>41.300000000000004</v>
      </c>
      <c r="E11" s="9">
        <v>0</v>
      </c>
    </row>
    <row r="12" spans="1:5" ht="25.5" x14ac:dyDescent="0.2">
      <c r="A12" s="4" t="s">
        <v>11</v>
      </c>
      <c r="B12" s="5" t="s">
        <v>12</v>
      </c>
      <c r="C12" s="8">
        <v>0</v>
      </c>
      <c r="D12" s="8">
        <v>200</v>
      </c>
      <c r="E12" s="8">
        <v>0</v>
      </c>
    </row>
    <row r="13" spans="1:5" ht="25.5" x14ac:dyDescent="0.2">
      <c r="A13" s="6"/>
      <c r="B13" s="7" t="s">
        <v>57</v>
      </c>
      <c r="C13" s="9">
        <v>0</v>
      </c>
      <c r="D13" s="9">
        <v>200</v>
      </c>
      <c r="E13" s="9">
        <v>0</v>
      </c>
    </row>
    <row r="14" spans="1:5" ht="38.25" x14ac:dyDescent="0.2">
      <c r="A14" s="4" t="s">
        <v>13</v>
      </c>
      <c r="B14" s="5" t="s">
        <v>14</v>
      </c>
      <c r="C14" s="8">
        <v>0</v>
      </c>
      <c r="D14" s="8">
        <v>1681.5029999999999</v>
      </c>
      <c r="E14" s="8">
        <v>0</v>
      </c>
    </row>
    <row r="15" spans="1:5" ht="51" x14ac:dyDescent="0.2">
      <c r="A15" s="6"/>
      <c r="B15" s="7" t="s">
        <v>58</v>
      </c>
      <c r="C15" s="9">
        <v>0</v>
      </c>
      <c r="D15" s="9">
        <v>1681.5029999999999</v>
      </c>
      <c r="E15" s="9">
        <v>0</v>
      </c>
    </row>
    <row r="16" spans="1:5" ht="38.25" x14ac:dyDescent="0.2">
      <c r="A16" s="4" t="s">
        <v>15</v>
      </c>
      <c r="B16" s="5" t="s">
        <v>16</v>
      </c>
      <c r="C16" s="8">
        <v>42.04</v>
      </c>
      <c r="D16" s="8">
        <v>2335.4349999999999</v>
      </c>
      <c r="E16" s="8">
        <v>0</v>
      </c>
    </row>
    <row r="17" spans="1:5" ht="48.75" customHeight="1" x14ac:dyDescent="0.2">
      <c r="A17" s="6"/>
      <c r="B17" s="11" t="s">
        <v>60</v>
      </c>
      <c r="C17" s="9">
        <v>13.3</v>
      </c>
      <c r="D17" s="9">
        <v>168.2</v>
      </c>
      <c r="E17" s="9">
        <v>0</v>
      </c>
    </row>
    <row r="18" spans="1:5" ht="51.75" customHeight="1" x14ac:dyDescent="0.2">
      <c r="A18" s="6"/>
      <c r="B18" s="11" t="s">
        <v>59</v>
      </c>
      <c r="C18" s="9">
        <v>26</v>
      </c>
      <c r="D18" s="9">
        <v>1326</v>
      </c>
      <c r="E18" s="9">
        <v>0</v>
      </c>
    </row>
    <row r="19" spans="1:5" ht="51" x14ac:dyDescent="0.2">
      <c r="A19" s="6"/>
      <c r="B19" s="20" t="s">
        <v>61</v>
      </c>
      <c r="C19" s="9">
        <v>0</v>
      </c>
      <c r="D19" s="9">
        <v>500</v>
      </c>
      <c r="E19" s="9">
        <v>0</v>
      </c>
    </row>
    <row r="20" spans="1:5" ht="76.5" x14ac:dyDescent="0.2">
      <c r="A20" s="6"/>
      <c r="B20" s="21" t="s">
        <v>62</v>
      </c>
      <c r="C20" s="9">
        <v>2.7</v>
      </c>
      <c r="D20" s="9">
        <v>341.2</v>
      </c>
      <c r="E20" s="9">
        <v>0</v>
      </c>
    </row>
    <row r="21" spans="1:5" x14ac:dyDescent="0.2">
      <c r="A21" s="4" t="s">
        <v>17</v>
      </c>
      <c r="B21" s="5" t="s">
        <v>18</v>
      </c>
      <c r="C21" s="8">
        <f>C22+C24+C26</f>
        <v>39.96</v>
      </c>
      <c r="D21" s="8">
        <f>D22+D24+D26</f>
        <v>1876.91</v>
      </c>
      <c r="E21" s="8">
        <f>E22+E24+E26</f>
        <v>0</v>
      </c>
    </row>
    <row r="22" spans="1:5" ht="25.5" x14ac:dyDescent="0.2">
      <c r="A22" s="4" t="s">
        <v>19</v>
      </c>
      <c r="B22" s="5" t="s">
        <v>20</v>
      </c>
      <c r="C22" s="8">
        <v>12</v>
      </c>
      <c r="D22" s="8">
        <v>12</v>
      </c>
      <c r="E22" s="8">
        <v>0</v>
      </c>
    </row>
    <row r="23" spans="1:5" x14ac:dyDescent="0.2">
      <c r="A23" s="6"/>
      <c r="B23" s="20" t="s">
        <v>34</v>
      </c>
      <c r="C23" s="9">
        <v>12</v>
      </c>
      <c r="D23" s="9">
        <v>12</v>
      </c>
      <c r="E23" s="9"/>
    </row>
    <row r="24" spans="1:5" x14ac:dyDescent="0.2">
      <c r="A24" s="4" t="s">
        <v>21</v>
      </c>
      <c r="B24" s="5" t="s">
        <v>22</v>
      </c>
      <c r="C24" s="8">
        <v>10</v>
      </c>
      <c r="D24" s="8">
        <v>10</v>
      </c>
      <c r="E24" s="8">
        <v>0</v>
      </c>
    </row>
    <row r="25" spans="1:5" x14ac:dyDescent="0.2">
      <c r="A25" s="6"/>
      <c r="B25" s="7" t="s">
        <v>35</v>
      </c>
      <c r="C25" s="9">
        <v>10</v>
      </c>
      <c r="D25" s="9">
        <v>10</v>
      </c>
      <c r="E25" s="9"/>
    </row>
    <row r="26" spans="1:5" ht="38.25" x14ac:dyDescent="0.2">
      <c r="A26" s="4" t="s">
        <v>15</v>
      </c>
      <c r="B26" s="5" t="s">
        <v>16</v>
      </c>
      <c r="C26" s="8">
        <v>17.96</v>
      </c>
      <c r="D26" s="8">
        <v>1854.91</v>
      </c>
      <c r="E26" s="8">
        <v>0</v>
      </c>
    </row>
    <row r="27" spans="1:5" ht="51" x14ac:dyDescent="0.2">
      <c r="A27" s="6"/>
      <c r="B27" s="20" t="s">
        <v>63</v>
      </c>
      <c r="C27" s="9">
        <v>13.8</v>
      </c>
      <c r="D27" s="9">
        <v>1380.8</v>
      </c>
      <c r="E27" s="9"/>
    </row>
    <row r="28" spans="1:5" ht="51" x14ac:dyDescent="0.2">
      <c r="A28" s="12"/>
      <c r="B28" s="22" t="s">
        <v>64</v>
      </c>
      <c r="C28" s="13">
        <v>4.2</v>
      </c>
      <c r="D28" s="13">
        <v>474.1</v>
      </c>
      <c r="E28" s="12"/>
    </row>
    <row r="29" spans="1:5" x14ac:dyDescent="0.2">
      <c r="A29" s="4" t="s">
        <v>23</v>
      </c>
      <c r="B29" s="5" t="s">
        <v>24</v>
      </c>
      <c r="C29" s="8">
        <f>C30+C32+C45</f>
        <v>487.44600000000003</v>
      </c>
      <c r="D29" s="8">
        <f>D30+D32+D45</f>
        <v>487.44600000000003</v>
      </c>
      <c r="E29" s="8">
        <f>E30+E32+E45</f>
        <v>0</v>
      </c>
    </row>
    <row r="30" spans="1:5" ht="38.25" x14ac:dyDescent="0.2">
      <c r="A30" s="4" t="s">
        <v>25</v>
      </c>
      <c r="B30" s="5" t="s">
        <v>26</v>
      </c>
      <c r="C30" s="8">
        <v>24</v>
      </c>
      <c r="D30" s="8">
        <v>24</v>
      </c>
      <c r="E30" s="8">
        <v>0</v>
      </c>
    </row>
    <row r="31" spans="1:5" x14ac:dyDescent="0.2">
      <c r="A31" s="6"/>
      <c r="B31" s="14" t="s">
        <v>36</v>
      </c>
      <c r="C31" s="9">
        <v>24</v>
      </c>
      <c r="D31" s="9">
        <v>24</v>
      </c>
      <c r="E31" s="9"/>
    </row>
    <row r="32" spans="1:5" ht="38.25" x14ac:dyDescent="0.2">
      <c r="A32" s="4" t="s">
        <v>27</v>
      </c>
      <c r="B32" s="5" t="s">
        <v>28</v>
      </c>
      <c r="C32" s="8">
        <f>SUM(C33:C44)</f>
        <v>366.89600000000002</v>
      </c>
      <c r="D32" s="8">
        <f>SUM(D33:D44)</f>
        <v>366.89600000000002</v>
      </c>
      <c r="E32" s="8">
        <f>SUM(E33:E44)</f>
        <v>0</v>
      </c>
    </row>
    <row r="33" spans="1:5" x14ac:dyDescent="0.2">
      <c r="A33" s="6"/>
      <c r="B33" s="15" t="s">
        <v>37</v>
      </c>
      <c r="C33" s="9">
        <v>8</v>
      </c>
      <c r="D33" s="9">
        <v>8</v>
      </c>
      <c r="E33" s="9"/>
    </row>
    <row r="34" spans="1:5" x14ac:dyDescent="0.2">
      <c r="A34" s="6"/>
      <c r="B34" s="14" t="s">
        <v>38</v>
      </c>
      <c r="C34" s="9">
        <v>5.976</v>
      </c>
      <c r="D34" s="9">
        <v>5.976</v>
      </c>
      <c r="E34" s="9"/>
    </row>
    <row r="35" spans="1:5" x14ac:dyDescent="0.2">
      <c r="A35" s="6"/>
      <c r="B35" s="14" t="s">
        <v>39</v>
      </c>
      <c r="C35" s="9">
        <v>140</v>
      </c>
      <c r="D35" s="9">
        <v>140</v>
      </c>
      <c r="E35" s="9"/>
    </row>
    <row r="36" spans="1:5" x14ac:dyDescent="0.2">
      <c r="A36" s="6"/>
      <c r="B36" s="14" t="s">
        <v>40</v>
      </c>
      <c r="C36" s="9">
        <v>73.72</v>
      </c>
      <c r="D36" s="9">
        <v>73.72</v>
      </c>
      <c r="E36" s="9"/>
    </row>
    <row r="37" spans="1:5" x14ac:dyDescent="0.2">
      <c r="A37" s="6"/>
      <c r="B37" s="14" t="s">
        <v>41</v>
      </c>
      <c r="C37" s="9">
        <v>12</v>
      </c>
      <c r="D37" s="9">
        <v>12</v>
      </c>
      <c r="E37" s="9"/>
    </row>
    <row r="38" spans="1:5" x14ac:dyDescent="0.2">
      <c r="A38" s="6"/>
      <c r="B38" s="14" t="s">
        <v>42</v>
      </c>
      <c r="C38" s="9">
        <v>24</v>
      </c>
      <c r="D38" s="9">
        <v>24</v>
      </c>
      <c r="E38" s="9"/>
    </row>
    <row r="39" spans="1:5" x14ac:dyDescent="0.2">
      <c r="A39" s="6"/>
      <c r="B39" s="14" t="s">
        <v>43</v>
      </c>
      <c r="C39" s="9">
        <v>20</v>
      </c>
      <c r="D39" s="9">
        <v>20</v>
      </c>
      <c r="E39" s="9"/>
    </row>
    <row r="40" spans="1:5" x14ac:dyDescent="0.2">
      <c r="A40" s="6"/>
      <c r="B40" s="14" t="s">
        <v>44</v>
      </c>
      <c r="C40" s="9">
        <v>26</v>
      </c>
      <c r="D40" s="9">
        <v>26</v>
      </c>
      <c r="E40" s="9"/>
    </row>
    <row r="41" spans="1:5" x14ac:dyDescent="0.2">
      <c r="A41" s="6"/>
      <c r="B41" s="19" t="s">
        <v>45</v>
      </c>
      <c r="C41" s="9">
        <v>14.2</v>
      </c>
      <c r="D41" s="9">
        <v>14.2</v>
      </c>
      <c r="E41" s="9"/>
    </row>
    <row r="42" spans="1:5" x14ac:dyDescent="0.2">
      <c r="A42" s="6"/>
      <c r="B42" s="14" t="s">
        <v>46</v>
      </c>
      <c r="C42" s="9">
        <v>5</v>
      </c>
      <c r="D42" s="9">
        <v>5</v>
      </c>
      <c r="E42" s="9"/>
    </row>
    <row r="43" spans="1:5" ht="25.5" x14ac:dyDescent="0.2">
      <c r="A43" s="6"/>
      <c r="B43" s="14" t="s">
        <v>47</v>
      </c>
      <c r="C43" s="9">
        <v>35</v>
      </c>
      <c r="D43" s="9">
        <v>35</v>
      </c>
      <c r="E43" s="9"/>
    </row>
    <row r="44" spans="1:5" ht="25.5" x14ac:dyDescent="0.2">
      <c r="A44" s="6"/>
      <c r="B44" s="14" t="s">
        <v>48</v>
      </c>
      <c r="C44" s="9">
        <v>3</v>
      </c>
      <c r="D44" s="9">
        <v>3</v>
      </c>
      <c r="E44" s="9"/>
    </row>
    <row r="45" spans="1:5" ht="25.5" x14ac:dyDescent="0.2">
      <c r="A45" s="4" t="s">
        <v>29</v>
      </c>
      <c r="B45" s="5" t="s">
        <v>30</v>
      </c>
      <c r="C45" s="8">
        <v>96.55</v>
      </c>
      <c r="D45" s="8">
        <v>96.55</v>
      </c>
      <c r="E45" s="8">
        <v>0</v>
      </c>
    </row>
    <row r="46" spans="1:5" x14ac:dyDescent="0.2">
      <c r="A46" s="6"/>
      <c r="B46" s="7" t="s">
        <v>49</v>
      </c>
      <c r="C46" s="9">
        <v>24</v>
      </c>
      <c r="D46" s="9">
        <v>24</v>
      </c>
      <c r="E46" s="9"/>
    </row>
    <row r="47" spans="1:5" x14ac:dyDescent="0.2">
      <c r="A47" s="6"/>
      <c r="B47" s="7" t="s">
        <v>50</v>
      </c>
      <c r="C47" s="9">
        <v>34.549999999999997</v>
      </c>
      <c r="D47" s="9">
        <v>34.549999999999997</v>
      </c>
      <c r="E47" s="9"/>
    </row>
    <row r="48" spans="1:5" x14ac:dyDescent="0.2">
      <c r="A48" s="6"/>
      <c r="B48" s="7" t="s">
        <v>45</v>
      </c>
      <c r="C48" s="9">
        <v>12</v>
      </c>
      <c r="D48" s="9">
        <v>12</v>
      </c>
      <c r="E48" s="9"/>
    </row>
    <row r="49" spans="1:5" ht="25.5" x14ac:dyDescent="0.2">
      <c r="A49" s="6"/>
      <c r="B49" s="7" t="s">
        <v>51</v>
      </c>
      <c r="C49" s="9">
        <v>24</v>
      </c>
      <c r="D49" s="9">
        <v>24</v>
      </c>
      <c r="E49" s="9"/>
    </row>
    <row r="50" spans="1:5" ht="25.5" x14ac:dyDescent="0.2">
      <c r="A50" s="6"/>
      <c r="B50" s="7" t="s">
        <v>52</v>
      </c>
      <c r="C50" s="9">
        <v>2</v>
      </c>
      <c r="D50" s="9">
        <v>2</v>
      </c>
      <c r="E50" s="9"/>
    </row>
    <row r="51" spans="1:5" x14ac:dyDescent="0.2">
      <c r="A51" s="4" t="s">
        <v>31</v>
      </c>
      <c r="B51" s="5" t="s">
        <v>32</v>
      </c>
      <c r="C51" s="8">
        <f>C29+C21+C6</f>
        <v>569.44600000000003</v>
      </c>
      <c r="D51" s="8">
        <f>D29+D21+D6</f>
        <v>6695.9189999999999</v>
      </c>
      <c r="E51" s="8">
        <f>E29+E21+E6</f>
        <v>0</v>
      </c>
    </row>
    <row r="52" spans="1:5" x14ac:dyDescent="0.2">
      <c r="A52" s="2"/>
      <c r="B52" s="2"/>
      <c r="C52" s="2"/>
      <c r="D52" s="2"/>
      <c r="E52" s="2"/>
    </row>
  </sheetData>
  <mergeCells count="2">
    <mergeCell ref="A2:E2"/>
    <mergeCell ref="A3:E3"/>
  </mergeCells>
  <phoneticPr fontId="6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2019-03-11T14:16:47Z</dcterms:created>
  <dcterms:modified xsi:type="dcterms:W3CDTF">2019-03-28T07:08:23Z</dcterms:modified>
</cp:coreProperties>
</file>